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立项指南" sheetId="1" r:id="rId1"/>
  </sheets>
  <definedNames>
    <definedName name="_xlnm._FilterDatabase" localSheetId="0" hidden="1">立项指南!$A$4:$I$33</definedName>
    <definedName name="_xlnm.Print_Titles" localSheetId="0">立项指南!$4:$6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<sst xmlns="http://schemas.openxmlformats.org/spreadsheetml/2006/main" count="169" uniqueCount="99">
  <si>
    <t>附件1</t>
  </si>
  <si>
    <t>云浮市麻醉类医疗服务价格项目表</t>
  </si>
  <si>
    <r>
      <rPr>
        <sz val="11"/>
        <rFont val="宋体"/>
        <charset val="134"/>
      </rPr>
      <t>使用说明：</t>
    </r>
    <r>
      <rPr>
        <sz val="11"/>
        <rFont val="Times New Roman"/>
        <charset val="134"/>
      </rPr>
      <t xml:space="preserve">
1.</t>
    </r>
    <r>
      <rPr>
        <sz val="11"/>
        <rFont val="宋体"/>
        <charset val="134"/>
      </rPr>
      <t>本价格项目表以麻醉及镇痛为重点，按照麻醉及镇痛方式设立价格项目。医疗服务的政府指导价为最高限价，下浮不限；同时，医疗机构、医务人员实施治疗过程中有关创新改良，采取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减收水平后，据实收费。加收项两位编码第</t>
    </r>
    <r>
      <rPr>
        <sz val="11"/>
        <rFont val="Times New Roman"/>
        <charset val="134"/>
      </rPr>
      <t>1</t>
    </r>
    <r>
      <rPr>
        <sz val="11"/>
        <rFont val="宋体"/>
        <charset val="134"/>
      </rPr>
      <t>位相同的，视为同一序列，同一序列加收项不得同时收取；不同序列的加收项，例如</t>
    </r>
    <r>
      <rPr>
        <sz val="11"/>
        <rFont val="Times New Roman"/>
        <charset val="134"/>
      </rPr>
      <t>“01</t>
    </r>
    <r>
      <rPr>
        <sz val="11"/>
        <rFont val="宋体"/>
        <charset val="134"/>
      </rPr>
      <t>儿童加收</t>
    </r>
    <r>
      <rPr>
        <sz val="11"/>
        <rFont val="Times New Roman"/>
        <charset val="134"/>
      </rPr>
      <t>”</t>
    </r>
    <r>
      <rPr>
        <sz val="11"/>
        <rFont val="宋体"/>
        <charset val="134"/>
      </rPr>
      <t>和</t>
    </r>
    <r>
      <rPr>
        <sz val="11"/>
        <rFont val="Times New Roman"/>
        <charset val="134"/>
      </rPr>
      <t>“11</t>
    </r>
    <r>
      <rPr>
        <sz val="11"/>
        <rFont val="宋体"/>
        <charset val="134"/>
      </rPr>
      <t>危重患者加收</t>
    </r>
    <r>
      <rPr>
        <sz val="11"/>
        <rFont val="Times New Roman"/>
        <charset val="134"/>
      </rPr>
      <t>”</t>
    </r>
    <r>
      <rPr>
        <sz val="11"/>
        <rFont val="宋体"/>
        <charset val="134"/>
      </rPr>
      <t>可以同时收取。</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t>
    </r>
    <r>
      <rPr>
        <sz val="11"/>
        <rFont val="Times New Roman"/>
        <charset val="134"/>
      </rPr>
      <t>“</t>
    </r>
    <r>
      <rPr>
        <sz val="11"/>
        <rFont val="宋体"/>
        <charset val="134"/>
      </rPr>
      <t>基本物质资源消耗</t>
    </r>
    <r>
      <rPr>
        <sz val="11"/>
        <rFont val="Times New Roman"/>
        <charset val="134"/>
      </rPr>
      <t>”</t>
    </r>
    <r>
      <rPr>
        <sz val="11"/>
        <rFont val="宋体"/>
        <charset val="134"/>
      </rPr>
      <t>，指原则上限于不应或不必要与医疗服务项目分割的易耗品，包括但不限于各类消毒用品、储存用品、清洁用品、个人防护用品、标签、垃圾处理用品、治疗巾（单）、棉球、棉签、纱布（垫）、治疗护理盘（包）、普通注射器、护（尿）垫、备皮工具、面罩、喉罩、钠石灰、二氧化碳测压管、可复用操作器具、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本价格项目表中的各类麻醉项目价格构成中包含术中各类监测成本，不得与其他监测项目同时计费。价格构成中的监测指麻醉中监测的项目，其他特殊监测如心排量、肺动脉压、神经电生理监测等除外。</t>
    </r>
    <r>
      <rPr>
        <sz val="11"/>
        <rFont val="Times New Roman"/>
        <charset val="134"/>
      </rPr>
      <t xml:space="preserve">
7.</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8.</t>
    </r>
    <r>
      <rPr>
        <sz val="11"/>
        <rFont val="宋体"/>
        <charset val="134"/>
      </rPr>
      <t>计费时间以麻醉开始至麻醉结束（含麻醉恢复室复苏阶段）。</t>
    </r>
    <r>
      <rPr>
        <sz val="11"/>
        <rFont val="Times New Roman"/>
        <charset val="134"/>
      </rPr>
      <t xml:space="preserve">
9.</t>
    </r>
    <r>
      <rPr>
        <sz val="11"/>
        <rFont val="宋体"/>
        <charset val="134"/>
      </rPr>
      <t>本价格项目表所称的</t>
    </r>
    <r>
      <rPr>
        <sz val="11"/>
        <rFont val="Times New Roman"/>
        <charset val="134"/>
      </rPr>
      <t>“</t>
    </r>
    <r>
      <rPr>
        <sz val="11"/>
        <rFont val="宋体"/>
        <charset val="134"/>
      </rPr>
      <t>危重患者</t>
    </r>
    <r>
      <rPr>
        <sz val="11"/>
        <rFont val="Times New Roman"/>
        <charset val="134"/>
      </rPr>
      <t>”</t>
    </r>
    <r>
      <rPr>
        <sz val="11"/>
        <rFont val="宋体"/>
        <charset val="134"/>
      </rPr>
      <t>指：</t>
    </r>
    <r>
      <rPr>
        <sz val="11"/>
        <rFont val="Times New Roman"/>
        <charset val="134"/>
      </rPr>
      <t>ASA</t>
    </r>
    <r>
      <rPr>
        <sz val="11"/>
        <rFont val="宋体"/>
        <charset val="134"/>
      </rPr>
      <t>分级</t>
    </r>
    <r>
      <rPr>
        <sz val="11"/>
        <rFont val="Times New Roman"/>
        <charset val="134"/>
      </rPr>
      <t>4</t>
    </r>
    <r>
      <rPr>
        <sz val="11"/>
        <rFont val="宋体"/>
        <charset val="134"/>
      </rPr>
      <t>、</t>
    </r>
    <r>
      <rPr>
        <sz val="11"/>
        <rFont val="Times New Roman"/>
        <charset val="134"/>
      </rPr>
      <t>5</t>
    </r>
    <r>
      <rPr>
        <sz val="11"/>
        <rFont val="宋体"/>
        <charset val="134"/>
      </rPr>
      <t>级。</t>
    </r>
    <r>
      <rPr>
        <sz val="11"/>
        <rFont val="Times New Roman"/>
        <charset val="134"/>
      </rPr>
      <t xml:space="preserve">
10.</t>
    </r>
    <r>
      <rPr>
        <sz val="11"/>
        <rFont val="宋体"/>
        <charset val="134"/>
      </rPr>
      <t>本价格项目表所称的</t>
    </r>
    <r>
      <rPr>
        <sz val="11"/>
        <rFont val="Times New Roman"/>
        <charset val="134"/>
      </rPr>
      <t>“</t>
    </r>
    <r>
      <rPr>
        <sz val="11"/>
        <rFont val="宋体"/>
        <charset val="134"/>
      </rPr>
      <t>儿童</t>
    </r>
    <r>
      <rPr>
        <sz val="11"/>
        <rFont val="Times New Roman"/>
        <charset val="134"/>
      </rPr>
      <t xml:space="preserve"> ”</t>
    </r>
    <r>
      <rPr>
        <sz val="11"/>
        <rFont val="宋体"/>
        <charset val="134"/>
      </rPr>
      <t>，指</t>
    </r>
    <r>
      <rPr>
        <sz val="11"/>
        <rFont val="Times New Roman"/>
        <charset val="134"/>
      </rPr>
      <t>6</t>
    </r>
    <r>
      <rPr>
        <sz val="11"/>
        <rFont val="宋体"/>
        <charset val="134"/>
      </rPr>
      <t>周岁及以下。周岁的计算方法以法律的相关规定为准。</t>
    </r>
  </si>
  <si>
    <t>序号</t>
  </si>
  <si>
    <t>财务分类</t>
  </si>
  <si>
    <t>项目代码</t>
  </si>
  <si>
    <t>项目名称</t>
  </si>
  <si>
    <t>服务产出</t>
  </si>
  <si>
    <t>价格构成</t>
  </si>
  <si>
    <t>计价单位</t>
  </si>
  <si>
    <t>计价说明</t>
  </si>
  <si>
    <t>全省最高限价（元）</t>
  </si>
  <si>
    <t>各级医院价格（元）</t>
  </si>
  <si>
    <t>基层公立医院</t>
  </si>
  <si>
    <t>城市公立医院</t>
  </si>
  <si>
    <t>县级公立医院</t>
  </si>
  <si>
    <t>城市、县级公立医院</t>
  </si>
  <si>
    <t>一级</t>
  </si>
  <si>
    <t>二级</t>
  </si>
  <si>
    <t>三级</t>
  </si>
  <si>
    <t>G</t>
  </si>
  <si>
    <t>013301000010000</t>
  </si>
  <si>
    <t>局部麻醉费（局部浸润麻醉）</t>
  </si>
  <si>
    <t>通过对特定部位注射给药，暂时阻断神经传导，达到局部麻醉效果。</t>
  </si>
  <si>
    <t>所定价格涵盖核对信息、配制、定位、消毒、反复穿刺、注射、拔针、按压、监测、观察、处理用物等所需的人力资源和基本物质资源消耗。</t>
  </si>
  <si>
    <t>次</t>
  </si>
  <si>
    <t>一个手术部位按一次麻醉计算。</t>
  </si>
  <si>
    <t>013301000020000</t>
  </si>
  <si>
    <t>局部麻醉费（局部静脉麻醉）</t>
  </si>
  <si>
    <t>通过对静脉注射给药，暂时阻断神经传导，达到局部麻醉效果。</t>
  </si>
  <si>
    <t>所定价格涵盖核对信息、配制、定位、消毒、穿刺、注射、拔针、按压、监测、观察、处理用物等所需的人力资源和基本物质资源消耗。</t>
  </si>
  <si>
    <t>E</t>
  </si>
  <si>
    <t>013301000030000</t>
  </si>
  <si>
    <t>局部麻醉费（神经阻滞麻醉）</t>
  </si>
  <si>
    <t>通过对特定的外周神经根、神经节、神经干、神经丛或筋膜平面注射药物，暂时阻断神经传导，达到区域性麻醉效果。</t>
  </si>
  <si>
    <t>所定价格涵盖患者准备、定位、消毒、穿刺、注药、监测、观察、记录、处理用物及必要时置管等步骤所需的人力资源和基本物质资源消耗。</t>
  </si>
  <si>
    <r>
      <t>1.</t>
    </r>
    <r>
      <rPr>
        <sz val="12"/>
        <rFont val="宋体"/>
        <charset val="134"/>
      </rPr>
      <t>单次以</t>
    </r>
    <r>
      <rPr>
        <sz val="12"/>
        <rFont val="Times New Roman"/>
        <charset val="134"/>
      </rPr>
      <t>2</t>
    </r>
    <r>
      <rPr>
        <sz val="12"/>
        <rFont val="宋体"/>
        <charset val="134"/>
      </rPr>
      <t>小时为基础计费，超过</t>
    </r>
    <r>
      <rPr>
        <sz val="12"/>
        <rFont val="Times New Roman"/>
        <charset val="134"/>
      </rPr>
      <t>2</t>
    </r>
    <r>
      <rPr>
        <sz val="12"/>
        <rFont val="宋体"/>
        <charset val="134"/>
      </rPr>
      <t>小时每小时加收</t>
    </r>
    <r>
      <rPr>
        <sz val="12"/>
        <rFont val="Times New Roman"/>
        <charset val="134"/>
      </rPr>
      <t>25%</t>
    </r>
    <r>
      <rPr>
        <sz val="12"/>
        <rFont val="宋体"/>
        <charset val="134"/>
      </rPr>
      <t>。</t>
    </r>
    <r>
      <rPr>
        <sz val="12"/>
        <rFont val="Times New Roman"/>
        <charset val="134"/>
      </rPr>
      <t xml:space="preserve">
2.</t>
    </r>
    <r>
      <rPr>
        <sz val="12"/>
        <rFont val="宋体"/>
        <charset val="134"/>
      </rPr>
      <t>心胸外科保留自主呼吸的精准静脉麻醉联合区域性神经阻滞主项目按</t>
    </r>
    <r>
      <rPr>
        <sz val="12"/>
        <rFont val="Times New Roman"/>
        <charset val="134"/>
      </rPr>
      <t>3</t>
    </r>
    <r>
      <rPr>
        <sz val="12"/>
        <rFont val="宋体"/>
        <charset val="134"/>
      </rPr>
      <t>次计价。</t>
    </r>
    <r>
      <rPr>
        <sz val="12"/>
        <rFont val="Times New Roman"/>
        <charset val="134"/>
      </rPr>
      <t xml:space="preserve">
3.</t>
    </r>
    <r>
      <rPr>
        <sz val="12"/>
        <rFont val="宋体"/>
        <charset val="134"/>
      </rPr>
      <t>上颌、下颌、舌</t>
    </r>
    <r>
      <rPr>
        <sz val="12"/>
        <rFont val="Times New Roman"/>
        <charset val="134"/>
      </rPr>
      <t>/</t>
    </r>
    <r>
      <rPr>
        <sz val="12"/>
        <rFont val="宋体"/>
        <charset val="134"/>
      </rPr>
      <t>下牙槽神经阻滞麻醉一级医疗机构按</t>
    </r>
    <r>
      <rPr>
        <sz val="12"/>
        <rFont val="Times New Roman"/>
        <charset val="134"/>
      </rPr>
      <t>101.4</t>
    </r>
    <r>
      <rPr>
        <sz val="12"/>
        <rFont val="宋体"/>
        <charset val="134"/>
      </rPr>
      <t>元计收，二级城市及县级医疗机构按</t>
    </r>
    <r>
      <rPr>
        <sz val="12"/>
        <rFont val="Times New Roman"/>
        <charset val="134"/>
      </rPr>
      <t>113.1</t>
    </r>
    <r>
      <rPr>
        <sz val="12"/>
        <rFont val="宋体"/>
        <charset val="134"/>
      </rPr>
      <t>元计收，三级医疗机构按</t>
    </r>
    <r>
      <rPr>
        <sz val="12"/>
        <rFont val="Times New Roman"/>
        <charset val="134"/>
      </rPr>
      <t>117</t>
    </r>
    <r>
      <rPr>
        <sz val="12"/>
        <rFont val="宋体"/>
        <charset val="134"/>
      </rPr>
      <t>元计收。</t>
    </r>
  </si>
  <si>
    <t>013301000030001</t>
  </si>
  <si>
    <r>
      <rPr>
        <sz val="12"/>
        <rFont val="宋体"/>
        <charset val="134"/>
      </rPr>
      <t>局部麻醉费（神经阻滞麻醉）</t>
    </r>
    <r>
      <rPr>
        <sz val="12"/>
        <rFont val="Times New Roman"/>
        <charset val="134"/>
      </rPr>
      <t>-</t>
    </r>
    <r>
      <rPr>
        <sz val="12"/>
        <rFont val="宋体"/>
        <charset val="134"/>
      </rPr>
      <t>儿童（加收）</t>
    </r>
  </si>
  <si>
    <r>
      <rPr>
        <sz val="12"/>
        <rFont val="宋体"/>
        <charset val="134"/>
      </rPr>
      <t>单次以</t>
    </r>
    <r>
      <rPr>
        <sz val="12"/>
        <rFont val="Times New Roman"/>
        <charset val="134"/>
      </rPr>
      <t>2</t>
    </r>
    <r>
      <rPr>
        <sz val="12"/>
        <rFont val="宋体"/>
        <charset val="134"/>
      </rPr>
      <t>小时为基础计费，超过</t>
    </r>
    <r>
      <rPr>
        <sz val="12"/>
        <rFont val="Times New Roman"/>
        <charset val="134"/>
      </rPr>
      <t>2</t>
    </r>
    <r>
      <rPr>
        <sz val="12"/>
        <rFont val="宋体"/>
        <charset val="134"/>
      </rPr>
      <t>小时每小时加收</t>
    </r>
    <r>
      <rPr>
        <sz val="12"/>
        <rFont val="Times New Roman"/>
        <charset val="134"/>
      </rPr>
      <t>25%</t>
    </r>
    <r>
      <rPr>
        <sz val="12"/>
        <rFont val="宋体"/>
        <charset val="134"/>
      </rPr>
      <t>。</t>
    </r>
  </si>
  <si>
    <t>013301000030002</t>
  </si>
  <si>
    <r>
      <rPr>
        <sz val="12"/>
        <rFont val="宋体"/>
        <charset val="134"/>
      </rPr>
      <t>局部麻醉费（神经阻滞麻醉）</t>
    </r>
    <r>
      <rPr>
        <sz val="12"/>
        <rFont val="Times New Roman"/>
        <charset val="134"/>
      </rPr>
      <t>-80</t>
    </r>
    <r>
      <rPr>
        <sz val="12"/>
        <rFont val="宋体"/>
        <charset val="134"/>
      </rPr>
      <t>周岁及以上患者（加收）</t>
    </r>
  </si>
  <si>
    <t>013301000040000</t>
  </si>
  <si>
    <t>局部麻醉费（椎管内麻醉）</t>
  </si>
  <si>
    <t>通过将药物注射到椎管内，阻断神经传导，达到麻醉效果。</t>
  </si>
  <si>
    <t>013301000040001</t>
  </si>
  <si>
    <r>
      <rPr>
        <sz val="12"/>
        <rFont val="宋体"/>
        <charset val="134"/>
      </rPr>
      <t>局部麻醉费（椎管内麻醉）</t>
    </r>
    <r>
      <rPr>
        <sz val="12"/>
        <rFont val="Times New Roman"/>
        <charset val="134"/>
      </rPr>
      <t>-</t>
    </r>
    <r>
      <rPr>
        <sz val="12"/>
        <rFont val="宋体"/>
        <charset val="134"/>
      </rPr>
      <t>儿童（加收）</t>
    </r>
  </si>
  <si>
    <t>013301000040002</t>
  </si>
  <si>
    <r>
      <rPr>
        <sz val="12"/>
        <rFont val="宋体"/>
        <charset val="134"/>
      </rPr>
      <t>局部麻醉费（椎管内麻醉）</t>
    </r>
    <r>
      <rPr>
        <sz val="12"/>
        <rFont val="Times New Roman"/>
        <charset val="134"/>
      </rPr>
      <t>-80</t>
    </r>
    <r>
      <rPr>
        <sz val="12"/>
        <rFont val="宋体"/>
        <charset val="134"/>
      </rPr>
      <t>周岁及以上患者（加收）</t>
    </r>
  </si>
  <si>
    <t>013301000040011</t>
  </si>
  <si>
    <r>
      <rPr>
        <sz val="12"/>
        <rFont val="宋体"/>
        <charset val="134"/>
      </rPr>
      <t>局部麻醉费（椎管内麻醉）</t>
    </r>
    <r>
      <rPr>
        <sz val="12"/>
        <rFont val="Times New Roman"/>
        <charset val="134"/>
      </rPr>
      <t>-</t>
    </r>
    <r>
      <rPr>
        <sz val="12"/>
        <rFont val="宋体"/>
        <charset val="134"/>
      </rPr>
      <t>腰麻硬膜外联合阻滞（加收）</t>
    </r>
  </si>
  <si>
    <t>全身麻醉费（无插管全麻）</t>
  </si>
  <si>
    <t>通过药物注入或吸入气体，作用于中枢神经系统，达到短暂且保留自主呼吸的全身麻醉效果。</t>
  </si>
  <si>
    <t>所定价格涵盖患者准备、消毒、静脉穿刺、注药或吸入、监测、观察、记录、患者复苏、处理用物等步骤所需的人力资源和基本物质资源消耗。</t>
  </si>
  <si>
    <t>013301000050001</t>
  </si>
  <si>
    <r>
      <rPr>
        <sz val="12"/>
        <rFont val="宋体"/>
        <charset val="134"/>
      </rPr>
      <t>全身麻醉费（无插管全麻）</t>
    </r>
    <r>
      <rPr>
        <sz val="12"/>
        <rFont val="Times New Roman"/>
        <charset val="134"/>
      </rPr>
      <t>-</t>
    </r>
    <r>
      <rPr>
        <sz val="12"/>
        <rFont val="宋体"/>
        <charset val="134"/>
      </rPr>
      <t>儿童（加收）</t>
    </r>
  </si>
  <si>
    <t>013301000050002</t>
  </si>
  <si>
    <r>
      <rPr>
        <sz val="12"/>
        <rFont val="宋体"/>
        <charset val="134"/>
      </rPr>
      <t>全身麻醉费（无插管全麻）</t>
    </r>
    <r>
      <rPr>
        <sz val="12"/>
        <rFont val="Times New Roman"/>
        <charset val="134"/>
      </rPr>
      <t>-80</t>
    </r>
    <r>
      <rPr>
        <sz val="12"/>
        <rFont val="宋体"/>
        <charset val="134"/>
      </rPr>
      <t>周岁及以上患者（加收）</t>
    </r>
  </si>
  <si>
    <t>013301000060000</t>
  </si>
  <si>
    <t>全身麻醉费（插管或喉罩）</t>
  </si>
  <si>
    <t>通过将药物（气体）注入或吸入体内，暂时抑制中枢神经系统，以插管或喉罩维持呼吸，达到可逆性神志消失、全身痛觉消失、遗忘、反射抑制的全身麻醉效果。</t>
  </si>
  <si>
    <t>所定价格涵盖设备准备、患者准备、静脉穿刺、注药或吸入、气管插管、机械通气、监测、观察、记录、患者复苏、处理用物等步骤所需的人力资源和基本物质资源消耗。</t>
  </si>
  <si>
    <t>013301000060001</t>
  </si>
  <si>
    <r>
      <rPr>
        <sz val="12"/>
        <rFont val="宋体"/>
        <charset val="134"/>
      </rPr>
      <t>全身麻醉费（插管或喉罩）</t>
    </r>
    <r>
      <rPr>
        <sz val="12"/>
        <rFont val="Times New Roman"/>
        <charset val="134"/>
      </rPr>
      <t>-</t>
    </r>
    <r>
      <rPr>
        <sz val="12"/>
        <rFont val="宋体"/>
        <charset val="134"/>
      </rPr>
      <t>儿童（加收）</t>
    </r>
  </si>
  <si>
    <t>013301000060002</t>
  </si>
  <si>
    <r>
      <rPr>
        <sz val="12"/>
        <rFont val="宋体"/>
        <charset val="134"/>
      </rPr>
      <t>全身麻醉费（插管或喉罩）</t>
    </r>
    <r>
      <rPr>
        <sz val="12"/>
        <rFont val="Times New Roman"/>
        <charset val="134"/>
      </rPr>
      <t>-80</t>
    </r>
    <r>
      <rPr>
        <sz val="12"/>
        <rFont val="宋体"/>
        <charset val="134"/>
      </rPr>
      <t>周岁及以上患者（加收）</t>
    </r>
  </si>
  <si>
    <t>013301000060011</t>
  </si>
  <si>
    <r>
      <rPr>
        <sz val="12"/>
        <rFont val="宋体"/>
        <charset val="134"/>
      </rPr>
      <t>全身麻醉费（插管或喉罩）</t>
    </r>
    <r>
      <rPr>
        <sz val="12"/>
        <rFont val="Times New Roman"/>
        <charset val="134"/>
      </rPr>
      <t>-</t>
    </r>
    <r>
      <rPr>
        <sz val="12"/>
        <rFont val="宋体"/>
        <charset val="134"/>
      </rPr>
      <t>危重患者（加收）</t>
    </r>
  </si>
  <si>
    <t>013301000070000</t>
  </si>
  <si>
    <t>全身麻醉费（支气管内麻醉）</t>
  </si>
  <si>
    <t>通过将药物（气体）注入或吸入体内，暂时抑制中枢神经系统，支气管插管，单肺通气，达到可逆性神志消失、全身痛觉消失、遗忘、反射抑制的全身麻醉效果。</t>
  </si>
  <si>
    <t>所定价格涵盖设备准备、患者准备、静脉穿刺、注药或吸入、支气管插管或封堵、机械通气、监测、观察、记录、患者复苏、处理用物等步骤所需的人力资源和基本物质资源消耗。</t>
  </si>
  <si>
    <t>013301000070001</t>
  </si>
  <si>
    <r>
      <rPr>
        <sz val="12"/>
        <rFont val="宋体"/>
        <charset val="134"/>
      </rPr>
      <t>全身麻醉费（支气管内麻醉）</t>
    </r>
    <r>
      <rPr>
        <sz val="12"/>
        <rFont val="Times New Roman"/>
        <charset val="134"/>
      </rPr>
      <t>-</t>
    </r>
    <r>
      <rPr>
        <sz val="12"/>
        <rFont val="宋体"/>
        <charset val="134"/>
      </rPr>
      <t>儿童（加收）</t>
    </r>
  </si>
  <si>
    <t>013301000070002</t>
  </si>
  <si>
    <r>
      <rPr>
        <sz val="12"/>
        <rFont val="宋体"/>
        <charset val="134"/>
      </rPr>
      <t>全身麻醉费（支气管内麻醉）</t>
    </r>
    <r>
      <rPr>
        <sz val="12"/>
        <rFont val="Times New Roman"/>
        <charset val="134"/>
      </rPr>
      <t>-80</t>
    </r>
    <r>
      <rPr>
        <sz val="12"/>
        <rFont val="宋体"/>
        <charset val="134"/>
      </rPr>
      <t>周岁及以上患者（加收）</t>
    </r>
  </si>
  <si>
    <t>013301000070011</t>
  </si>
  <si>
    <r>
      <rPr>
        <sz val="12"/>
        <rFont val="宋体"/>
        <charset val="134"/>
      </rPr>
      <t>全身麻醉费（支气管内麻醉）</t>
    </r>
    <r>
      <rPr>
        <sz val="12"/>
        <rFont val="Times New Roman"/>
        <charset val="134"/>
      </rPr>
      <t>-</t>
    </r>
    <r>
      <rPr>
        <sz val="12"/>
        <rFont val="宋体"/>
        <charset val="134"/>
      </rPr>
      <t>危重患者（加收）</t>
    </r>
  </si>
  <si>
    <t>013301000080000</t>
  </si>
  <si>
    <t>全身麻醉费（深低温停循环麻醉）</t>
  </si>
  <si>
    <t>指通过各类方式，降低患者核心体温，暂停体外循环，进行手术治疗。</t>
  </si>
  <si>
    <t>013301000080001</t>
  </si>
  <si>
    <r>
      <rPr>
        <sz val="12"/>
        <rFont val="宋体"/>
        <charset val="134"/>
      </rPr>
      <t>全身麻醉费（深低温停循环麻醉）</t>
    </r>
    <r>
      <rPr>
        <sz val="12"/>
        <rFont val="Times New Roman"/>
        <charset val="134"/>
      </rPr>
      <t>-</t>
    </r>
    <r>
      <rPr>
        <sz val="12"/>
        <rFont val="宋体"/>
        <charset val="134"/>
      </rPr>
      <t>儿童（加收）</t>
    </r>
  </si>
  <si>
    <t>013301000080002</t>
  </si>
  <si>
    <r>
      <rPr>
        <sz val="12"/>
        <rFont val="宋体"/>
        <charset val="134"/>
      </rPr>
      <t>全身麻醉费（深低温停循环麻醉）</t>
    </r>
    <r>
      <rPr>
        <sz val="12"/>
        <rFont val="Times New Roman"/>
        <charset val="134"/>
      </rPr>
      <t>-80</t>
    </r>
    <r>
      <rPr>
        <sz val="12"/>
        <rFont val="宋体"/>
        <charset val="134"/>
      </rPr>
      <t>周岁及以上患者（加收）</t>
    </r>
  </si>
  <si>
    <t>013301000090000</t>
  </si>
  <si>
    <t>麻醉监护下镇静</t>
  </si>
  <si>
    <t>在麻醉监护下通过药物注入使病人处于清醒镇静状态，为有创操作或检查创造条件。</t>
  </si>
  <si>
    <t>所定价格涵盖设备准备、患者准备、注药、监测、观察、记录、处理用物等步骤所需的人力资源和基本物质资源消耗。</t>
  </si>
  <si>
    <t>013301000090001</t>
  </si>
  <si>
    <r>
      <rPr>
        <sz val="12"/>
        <rFont val="宋体"/>
        <charset val="134"/>
      </rPr>
      <t>麻醉监护下镇静</t>
    </r>
    <r>
      <rPr>
        <sz val="12"/>
        <rFont val="Times New Roman"/>
        <charset val="134"/>
      </rPr>
      <t>-</t>
    </r>
    <r>
      <rPr>
        <sz val="12"/>
        <rFont val="宋体"/>
        <charset val="134"/>
      </rPr>
      <t>儿童（加收）</t>
    </r>
  </si>
  <si>
    <t>013301000090002</t>
  </si>
  <si>
    <r>
      <rPr>
        <sz val="12"/>
        <rFont val="宋体"/>
        <charset val="134"/>
      </rPr>
      <t>麻醉监护下镇静</t>
    </r>
    <r>
      <rPr>
        <sz val="12"/>
        <rFont val="Times New Roman"/>
        <charset val="134"/>
      </rPr>
      <t>-80</t>
    </r>
    <r>
      <rPr>
        <sz val="12"/>
        <rFont val="宋体"/>
        <charset val="134"/>
      </rPr>
      <t>周岁及以上患者（加收）</t>
    </r>
  </si>
  <si>
    <t>013301000100000</t>
  </si>
  <si>
    <t>连续镇痛</t>
  </si>
  <si>
    <t>通过储药装置或输注泵进行持续镇痛。</t>
  </si>
  <si>
    <t>所定价格涵盖注药、观察、记录、处理用物等步骤所需的人力资源和基本物质资源消耗。</t>
  </si>
  <si>
    <t>日</t>
  </si>
  <si>
    <r>
      <rPr>
        <sz val="12"/>
        <rFont val="Times New Roman"/>
        <charset val="134"/>
      </rPr>
      <t>1.</t>
    </r>
    <r>
      <rPr>
        <sz val="12"/>
        <rFont val="宋体"/>
        <charset val="134"/>
      </rPr>
      <t>本项目不含穿刺、置管费用。</t>
    </r>
    <r>
      <rPr>
        <sz val="12"/>
        <rFont val="Times New Roman"/>
        <charset val="134"/>
      </rPr>
      <t xml:space="preserve">
2.</t>
    </r>
    <r>
      <rPr>
        <sz val="12"/>
        <rFont val="宋体"/>
        <charset val="134"/>
      </rPr>
      <t>连续镇痛包括但不限于椎管内镇痛、静脉连续镇痛、神经阻滞连续镇痛等。</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</si>
</sst>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s>
  <fonts count="32">
    <font>
      <sz val="11"/>
      <color theme="1"/>
      <name val="宋体"/>
      <charset val="134"/>
      <scheme val="minor"/>
    </font>
    <font>
      <sz val="11"/>
      <name val="Times New Roman"/>
      <charset val="134"/>
    </font>
    <font>
      <sz val="16"/>
      <name val="宋体"/>
      <charset val="134"/>
      <scheme val="minor"/>
    </font>
    <font>
      <sz val="11"/>
      <name val="宋体"/>
      <charset val="134"/>
      <scheme val="minor"/>
    </font>
    <font>
      <sz val="16"/>
      <name val="黑体"/>
      <charset val="134"/>
    </font>
    <font>
      <sz val="16"/>
      <name val="Times New Roman"/>
      <charset val="134"/>
    </font>
    <font>
      <sz val="20"/>
      <name val="方正小标宋简体"/>
      <charset val="134"/>
    </font>
    <font>
      <sz val="11"/>
      <name val="宋体"/>
      <charset val="134"/>
    </font>
    <font>
      <sz val="14"/>
      <name val="黑体"/>
      <charset val="134"/>
    </font>
    <font>
      <b/>
      <sz val="12"/>
      <color theme="1"/>
      <name val="宋体"/>
      <charset val="134"/>
      <scheme val="minor"/>
    </font>
    <font>
      <sz val="12"/>
      <name val="Times New Roman"/>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3" borderId="8" applyNumberFormat="0" applyAlignment="0" applyProtection="0">
      <alignment vertical="center"/>
    </xf>
    <xf numFmtId="0" fontId="21" fillId="4" borderId="9" applyNumberFormat="0" applyAlignment="0" applyProtection="0">
      <alignment vertical="center"/>
    </xf>
    <xf numFmtId="0" fontId="22" fillId="4" borderId="8" applyNumberFormat="0" applyAlignment="0" applyProtection="0">
      <alignment vertical="center"/>
    </xf>
    <xf numFmtId="0" fontId="23" fillId="5"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applyProtection="0">
      <alignment vertical="center"/>
    </xf>
  </cellStyleXfs>
  <cellXfs count="45">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Fill="1">
      <alignment vertical="center"/>
    </xf>
    <xf numFmtId="0" fontId="2" fillId="0" borderId="0" xfId="0" applyFont="1" applyFill="1">
      <alignment vertical="center"/>
    </xf>
    <xf numFmtId="0" fontId="3" fillId="0" borderId="0" xfId="0" applyFont="1">
      <alignment vertical="center"/>
    </xf>
    <xf numFmtId="176" fontId="3" fillId="0" borderId="0" xfId="0" applyNumberFormat="1" applyFont="1">
      <alignment vertical="center"/>
    </xf>
    <xf numFmtId="0" fontId="3" fillId="0" borderId="0" xfId="0" applyFont="1" applyAlignment="1">
      <alignment horizontal="left" vertical="top"/>
    </xf>
    <xf numFmtId="0" fontId="3"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left" vertical="center"/>
    </xf>
    <xf numFmtId="176" fontId="5" fillId="0" borderId="0" xfId="0" applyNumberFormat="1" applyFont="1" applyAlignment="1">
      <alignment horizontal="left" vertical="center"/>
    </xf>
    <xf numFmtId="0" fontId="6" fillId="0" borderId="0" xfId="0" applyFont="1" applyAlignment="1">
      <alignment horizontal="center" vertical="center" wrapText="1"/>
    </xf>
    <xf numFmtId="176" fontId="6" fillId="0" borderId="0" xfId="0" applyNumberFormat="1" applyFont="1" applyAlignment="1">
      <alignment horizontal="center" vertical="center" wrapText="1"/>
    </xf>
    <xf numFmtId="0" fontId="7" fillId="0" borderId="1" xfId="0" applyFont="1" applyFill="1" applyBorder="1" applyAlignment="1">
      <alignment horizontal="left" vertical="center" wrapText="1"/>
    </xf>
    <xf numFmtId="176" fontId="7" fillId="0" borderId="1" xfId="0" applyNumberFormat="1" applyFont="1" applyFill="1" applyBorder="1" applyAlignment="1">
      <alignment horizontal="left" vertical="center" wrapText="1"/>
    </xf>
    <xf numFmtId="0" fontId="8" fillId="0" borderId="2" xfId="0" applyFont="1" applyFill="1" applyBorder="1" applyAlignment="1">
      <alignment horizontal="center" vertical="center" wrapText="1"/>
    </xf>
    <xf numFmtId="176" fontId="8" fillId="0" borderId="2" xfId="0" applyNumberFormat="1" applyFont="1" applyFill="1" applyBorder="1" applyAlignment="1">
      <alignment horizontal="center" vertical="center" wrapText="1"/>
    </xf>
    <xf numFmtId="177" fontId="9" fillId="0" borderId="3" xfId="0" applyNumberFormat="1" applyFont="1" applyFill="1" applyBorder="1" applyAlignment="1">
      <alignment horizontal="center" vertical="center" wrapText="1"/>
    </xf>
    <xf numFmtId="177" fontId="9" fillId="0" borderId="1" xfId="0"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176" fontId="8" fillId="0" borderId="3"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0" fillId="0" borderId="1" xfId="0" applyFont="1" applyFill="1" applyBorder="1" applyAlignment="1">
      <alignment horizontal="center" vertical="center"/>
    </xf>
    <xf numFmtId="0" fontId="2" fillId="0" borderId="1" xfId="0" applyFont="1" applyFill="1" applyBorder="1" applyAlignment="1">
      <alignment vertical="center"/>
    </xf>
    <xf numFmtId="0" fontId="10"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1" xfId="0" applyFont="1" applyFill="1" applyBorder="1" applyAlignment="1">
      <alignment horizontal="center" vertical="center"/>
    </xf>
    <xf numFmtId="0" fontId="2" fillId="0" borderId="1" xfId="0" applyFont="1" applyFill="1" applyBorder="1" applyAlignment="1">
      <alignment vertical="center"/>
    </xf>
    <xf numFmtId="0" fontId="10" fillId="0" borderId="2"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1" xfId="0" applyFont="1" applyFill="1" applyBorder="1" applyAlignment="1">
      <alignment vertical="center" wrapText="1"/>
    </xf>
    <xf numFmtId="0" fontId="11" fillId="0" borderId="1" xfId="0" applyFont="1" applyBorder="1" applyAlignment="1">
      <alignment horizontal="left" vertical="center" wrapText="1"/>
    </xf>
    <xf numFmtId="0" fontId="10" fillId="0" borderId="1" xfId="0" applyFont="1" applyBorder="1" applyAlignment="1">
      <alignment horizontal="center" vertical="center"/>
    </xf>
    <xf numFmtId="0" fontId="3" fillId="0" borderId="0" xfId="0" applyFont="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8" xfId="49"/>
  </cellStyles>
  <tableStyles count="0" defaultTableStyle="TableStyleMedium2"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43"/>
  <sheetViews>
    <sheetView tabSelected="1" view="pageBreakPreview" zoomScale="85" zoomScaleNormal="70" topLeftCell="C5" workbookViewId="0">
      <selection activeCell="C9" sqref="$A9:$XFD9"/>
    </sheetView>
  </sheetViews>
  <sheetFormatPr defaultColWidth="9.23148148148148" defaultRowHeight="14.4"/>
  <cols>
    <col min="1" max="1" width="8.12962962962963" style="5" customWidth="1"/>
    <col min="2" max="2" width="7.87962962962963" style="5" customWidth="1"/>
    <col min="3" max="3" width="19.5" style="6" customWidth="1"/>
    <col min="4" max="4" width="28.1296296296296" style="7" customWidth="1"/>
    <col min="5" max="6" width="38.1296296296296" style="5" customWidth="1"/>
    <col min="7" max="7" width="12" style="5" customWidth="1"/>
    <col min="8" max="8" width="30.1388888888889" style="8" customWidth="1"/>
    <col min="9" max="9" width="18.7407407407407" style="8" customWidth="1"/>
    <col min="10" max="10" width="12.8333333333333" style="5" customWidth="1"/>
    <col min="11" max="11" width="13.7037037037037" style="5" customWidth="1"/>
    <col min="12" max="12" width="10.3611111111111" style="5" customWidth="1"/>
    <col min="13" max="16384" width="9.23148148148148" style="5"/>
  </cols>
  <sheetData>
    <row r="1" s="1" customFormat="1" ht="20.4" spans="1:13">
      <c r="A1" s="9" t="s">
        <v>0</v>
      </c>
      <c r="B1" s="10"/>
      <c r="C1" s="11"/>
      <c r="D1" s="10"/>
      <c r="E1" s="10"/>
      <c r="F1" s="10"/>
      <c r="G1" s="10"/>
      <c r="H1" s="10"/>
      <c r="I1" s="10"/>
    </row>
    <row r="2" ht="26.4" spans="1:13">
      <c r="A2" s="12" t="s">
        <v>1</v>
      </c>
      <c r="B2" s="12"/>
      <c r="C2" s="13"/>
      <c r="D2" s="12"/>
      <c r="E2" s="12"/>
      <c r="F2" s="12"/>
      <c r="G2" s="12"/>
      <c r="H2" s="12"/>
      <c r="I2" s="12"/>
      <c r="J2" s="12"/>
      <c r="K2" s="12"/>
      <c r="L2" s="12"/>
      <c r="M2" s="12"/>
    </row>
    <row r="3" s="2" customFormat="1" ht="244" customHeight="1" spans="1:13">
      <c r="A3" s="14" t="s">
        <v>2</v>
      </c>
      <c r="B3" s="14"/>
      <c r="C3" s="15"/>
      <c r="D3" s="14"/>
      <c r="E3" s="14"/>
      <c r="F3" s="14"/>
      <c r="G3" s="14"/>
      <c r="H3" s="14"/>
      <c r="I3" s="14"/>
      <c r="J3" s="14"/>
      <c r="K3" s="14"/>
      <c r="L3" s="14"/>
      <c r="M3" s="14"/>
    </row>
    <row r="4" s="2" customFormat="1" ht="20.4" spans="1:13">
      <c r="A4" s="16" t="s">
        <v>3</v>
      </c>
      <c r="B4" s="16" t="s">
        <v>4</v>
      </c>
      <c r="C4" s="17" t="s">
        <v>5</v>
      </c>
      <c r="D4" s="16" t="s">
        <v>6</v>
      </c>
      <c r="E4" s="16" t="s">
        <v>7</v>
      </c>
      <c r="F4" s="16" t="s">
        <v>8</v>
      </c>
      <c r="G4" s="16" t="s">
        <v>9</v>
      </c>
      <c r="H4" s="16" t="s">
        <v>10</v>
      </c>
      <c r="I4" s="16" t="s">
        <v>11</v>
      </c>
      <c r="J4" s="18" t="s">
        <v>12</v>
      </c>
      <c r="K4" s="18"/>
      <c r="L4" s="18"/>
      <c r="M4" s="18"/>
    </row>
    <row r="5" s="3" customFormat="1" ht="46.8" spans="1:13">
      <c r="A5" s="16"/>
      <c r="B5" s="16"/>
      <c r="C5" s="17"/>
      <c r="D5" s="16"/>
      <c r="E5" s="16"/>
      <c r="F5" s="16"/>
      <c r="G5" s="16"/>
      <c r="H5" s="16"/>
      <c r="I5" s="16"/>
      <c r="J5" s="19" t="s">
        <v>13</v>
      </c>
      <c r="K5" s="19" t="s">
        <v>14</v>
      </c>
      <c r="L5" s="19" t="s">
        <v>15</v>
      </c>
      <c r="M5" s="19" t="s">
        <v>16</v>
      </c>
    </row>
    <row r="6" s="3" customFormat="1" ht="20.4" spans="1:13">
      <c r="A6" s="20"/>
      <c r="B6" s="20"/>
      <c r="C6" s="21"/>
      <c r="D6" s="20"/>
      <c r="E6" s="20"/>
      <c r="F6" s="20"/>
      <c r="G6" s="20"/>
      <c r="H6" s="20"/>
      <c r="I6" s="20"/>
      <c r="J6" s="19" t="s">
        <v>17</v>
      </c>
      <c r="K6" s="19" t="s">
        <v>18</v>
      </c>
      <c r="L6" s="19" t="s">
        <v>18</v>
      </c>
      <c r="M6" s="19" t="s">
        <v>19</v>
      </c>
    </row>
    <row r="7" s="3" customFormat="1" ht="62.4" spans="1:13">
      <c r="A7" s="22">
        <v>1</v>
      </c>
      <c r="B7" s="22" t="s">
        <v>20</v>
      </c>
      <c r="C7" s="23" t="s">
        <v>21</v>
      </c>
      <c r="D7" s="24" t="s">
        <v>22</v>
      </c>
      <c r="E7" s="24" t="s">
        <v>23</v>
      </c>
      <c r="F7" s="24" t="s">
        <v>24</v>
      </c>
      <c r="G7" s="25" t="s">
        <v>25</v>
      </c>
      <c r="H7" s="26" t="s">
        <v>26</v>
      </c>
      <c r="I7" s="27">
        <v>36</v>
      </c>
      <c r="J7" s="28">
        <f>I7*0.78</f>
        <v>28.08</v>
      </c>
      <c r="K7" s="28">
        <f>I7*0.87</f>
        <v>31.32</v>
      </c>
      <c r="L7" s="28">
        <f>I7*0.87</f>
        <v>31.32</v>
      </c>
      <c r="M7" s="28">
        <f>I7*0.9</f>
        <v>32.4</v>
      </c>
    </row>
    <row r="8" s="3" customFormat="1" ht="62.4" spans="1:13">
      <c r="A8" s="22">
        <v>2</v>
      </c>
      <c r="B8" s="22" t="s">
        <v>20</v>
      </c>
      <c r="C8" s="23" t="s">
        <v>27</v>
      </c>
      <c r="D8" s="24" t="s">
        <v>28</v>
      </c>
      <c r="E8" s="24" t="s">
        <v>29</v>
      </c>
      <c r="F8" s="24" t="s">
        <v>30</v>
      </c>
      <c r="G8" s="25" t="s">
        <v>25</v>
      </c>
      <c r="H8" s="26" t="s">
        <v>26</v>
      </c>
      <c r="I8" s="27">
        <v>162</v>
      </c>
      <c r="J8" s="28">
        <f t="shared" ref="J8:J33" si="0">I8*0.78</f>
        <v>126.36</v>
      </c>
      <c r="K8" s="28">
        <f t="shared" ref="K8:K33" si="1">I8*0.87</f>
        <v>140.94</v>
      </c>
      <c r="L8" s="28">
        <f t="shared" ref="L8:L33" si="2">I8*0.87</f>
        <v>140.94</v>
      </c>
      <c r="M8" s="28">
        <f t="shared" ref="M8:M33" si="3">I8*0.9</f>
        <v>145.8</v>
      </c>
    </row>
    <row r="9" s="4" customFormat="1" ht="156" spans="1:13">
      <c r="A9" s="29">
        <v>3</v>
      </c>
      <c r="B9" s="30" t="s">
        <v>31</v>
      </c>
      <c r="C9" s="31" t="s">
        <v>32</v>
      </c>
      <c r="D9" s="32" t="s">
        <v>33</v>
      </c>
      <c r="E9" s="32" t="s">
        <v>34</v>
      </c>
      <c r="F9" s="32" t="s">
        <v>35</v>
      </c>
      <c r="G9" s="33" t="s">
        <v>25</v>
      </c>
      <c r="H9" s="34" t="s">
        <v>36</v>
      </c>
      <c r="I9" s="35">
        <v>520</v>
      </c>
      <c r="J9" s="36">
        <f t="shared" si="0"/>
        <v>405.6</v>
      </c>
      <c r="K9" s="36">
        <f t="shared" si="1"/>
        <v>452.4</v>
      </c>
      <c r="L9" s="36">
        <f t="shared" si="2"/>
        <v>452.4</v>
      </c>
      <c r="M9" s="36">
        <f t="shared" si="3"/>
        <v>468</v>
      </c>
    </row>
    <row r="10" s="3" customFormat="1" ht="31.2" spans="1:13">
      <c r="A10" s="37"/>
      <c r="B10" s="22" t="s">
        <v>31</v>
      </c>
      <c r="C10" s="23" t="s">
        <v>37</v>
      </c>
      <c r="D10" s="24" t="s">
        <v>38</v>
      </c>
      <c r="E10" s="38"/>
      <c r="F10" s="38"/>
      <c r="G10" s="25" t="s">
        <v>25</v>
      </c>
      <c r="H10" s="26" t="s">
        <v>39</v>
      </c>
      <c r="I10" s="27"/>
      <c r="J10" s="28">
        <f>J9*0.3</f>
        <v>121.68</v>
      </c>
      <c r="K10" s="28">
        <f>K9*0.3</f>
        <v>135.72</v>
      </c>
      <c r="L10" s="28">
        <f>L9*0.3</f>
        <v>135.72</v>
      </c>
      <c r="M10" s="28">
        <f>M9*0.3</f>
        <v>140.4</v>
      </c>
    </row>
    <row r="11" s="3" customFormat="1" ht="46.8" spans="1:13">
      <c r="A11" s="39"/>
      <c r="B11" s="22" t="s">
        <v>31</v>
      </c>
      <c r="C11" s="23" t="s">
        <v>40</v>
      </c>
      <c r="D11" s="24" t="s">
        <v>41</v>
      </c>
      <c r="E11" s="38"/>
      <c r="F11" s="38"/>
      <c r="G11" s="25" t="s">
        <v>25</v>
      </c>
      <c r="H11" s="26" t="s">
        <v>39</v>
      </c>
      <c r="I11" s="27">
        <v>156</v>
      </c>
      <c r="J11" s="28">
        <f t="shared" si="0"/>
        <v>121.68</v>
      </c>
      <c r="K11" s="28">
        <f t="shared" si="1"/>
        <v>135.72</v>
      </c>
      <c r="L11" s="28">
        <f t="shared" si="2"/>
        <v>135.72</v>
      </c>
      <c r="M11" s="28">
        <f t="shared" si="3"/>
        <v>140.4</v>
      </c>
    </row>
    <row r="12" s="3" customFormat="1" ht="62.4" spans="1:13">
      <c r="A12" s="40">
        <v>4</v>
      </c>
      <c r="B12" s="22" t="s">
        <v>31</v>
      </c>
      <c r="C12" s="23" t="s">
        <v>42</v>
      </c>
      <c r="D12" s="24" t="s">
        <v>43</v>
      </c>
      <c r="E12" s="24" t="s">
        <v>44</v>
      </c>
      <c r="F12" s="24" t="s">
        <v>35</v>
      </c>
      <c r="G12" s="25" t="s">
        <v>25</v>
      </c>
      <c r="H12" s="26" t="s">
        <v>39</v>
      </c>
      <c r="I12" s="27">
        <v>660</v>
      </c>
      <c r="J12" s="28">
        <f t="shared" si="0"/>
        <v>514.8</v>
      </c>
      <c r="K12" s="28">
        <f t="shared" si="1"/>
        <v>574.2</v>
      </c>
      <c r="L12" s="28">
        <f t="shared" si="2"/>
        <v>574.2</v>
      </c>
      <c r="M12" s="28">
        <f t="shared" si="3"/>
        <v>594</v>
      </c>
    </row>
    <row r="13" s="3" customFormat="1" ht="31.2" spans="1:13">
      <c r="A13" s="37"/>
      <c r="B13" s="22" t="s">
        <v>31</v>
      </c>
      <c r="C13" s="23" t="s">
        <v>45</v>
      </c>
      <c r="D13" s="24" t="s">
        <v>46</v>
      </c>
      <c r="E13" s="38"/>
      <c r="F13" s="38"/>
      <c r="G13" s="25" t="s">
        <v>25</v>
      </c>
      <c r="H13" s="26" t="s">
        <v>39</v>
      </c>
      <c r="I13" s="27"/>
      <c r="J13" s="28">
        <f t="shared" ref="J13:M13" si="4">J12*0.3</f>
        <v>154.44</v>
      </c>
      <c r="K13" s="28">
        <f t="shared" si="4"/>
        <v>172.26</v>
      </c>
      <c r="L13" s="28">
        <f t="shared" si="4"/>
        <v>172.26</v>
      </c>
      <c r="M13" s="28">
        <f t="shared" si="4"/>
        <v>178.2</v>
      </c>
    </row>
    <row r="14" s="3" customFormat="1" ht="46.8" spans="1:13">
      <c r="A14" s="37"/>
      <c r="B14" s="22" t="s">
        <v>31</v>
      </c>
      <c r="C14" s="23" t="s">
        <v>47</v>
      </c>
      <c r="D14" s="24" t="s">
        <v>48</v>
      </c>
      <c r="E14" s="38"/>
      <c r="F14" s="38"/>
      <c r="G14" s="25" t="s">
        <v>25</v>
      </c>
      <c r="H14" s="26" t="s">
        <v>39</v>
      </c>
      <c r="I14" s="27">
        <v>198</v>
      </c>
      <c r="J14" s="28">
        <f t="shared" si="0"/>
        <v>154.44</v>
      </c>
      <c r="K14" s="28">
        <f t="shared" si="1"/>
        <v>172.26</v>
      </c>
      <c r="L14" s="28">
        <f t="shared" si="2"/>
        <v>172.26</v>
      </c>
      <c r="M14" s="28">
        <f t="shared" si="3"/>
        <v>178.2</v>
      </c>
    </row>
    <row r="15" s="3" customFormat="1" ht="46.8" spans="1:13">
      <c r="A15" s="39"/>
      <c r="B15" s="22" t="s">
        <v>31</v>
      </c>
      <c r="C15" s="23" t="s">
        <v>49</v>
      </c>
      <c r="D15" s="24" t="s">
        <v>50</v>
      </c>
      <c r="E15" s="38"/>
      <c r="F15" s="38"/>
      <c r="G15" s="25" t="s">
        <v>25</v>
      </c>
      <c r="H15" s="26" t="s">
        <v>39</v>
      </c>
      <c r="I15" s="27">
        <v>135</v>
      </c>
      <c r="J15" s="28">
        <f t="shared" si="0"/>
        <v>105.3</v>
      </c>
      <c r="K15" s="28">
        <f t="shared" si="1"/>
        <v>117.45</v>
      </c>
      <c r="L15" s="28">
        <f t="shared" si="2"/>
        <v>117.45</v>
      </c>
      <c r="M15" s="28">
        <f t="shared" si="3"/>
        <v>121.5</v>
      </c>
    </row>
    <row r="16" s="3" customFormat="1" ht="62.4" spans="1:13">
      <c r="A16" s="40">
        <v>5</v>
      </c>
      <c r="B16" s="22" t="s">
        <v>20</v>
      </c>
      <c r="C16" s="23">
        <v>13301000050000</v>
      </c>
      <c r="D16" s="24" t="s">
        <v>51</v>
      </c>
      <c r="E16" s="24" t="s">
        <v>52</v>
      </c>
      <c r="F16" s="24" t="s">
        <v>53</v>
      </c>
      <c r="G16" s="25" t="s">
        <v>25</v>
      </c>
      <c r="H16" s="41"/>
      <c r="I16" s="27">
        <v>460</v>
      </c>
      <c r="J16" s="28">
        <f t="shared" si="0"/>
        <v>358.8</v>
      </c>
      <c r="K16" s="28">
        <f t="shared" si="1"/>
        <v>400.2</v>
      </c>
      <c r="L16" s="28">
        <f t="shared" si="2"/>
        <v>400.2</v>
      </c>
      <c r="M16" s="28">
        <f t="shared" si="3"/>
        <v>414</v>
      </c>
    </row>
    <row r="17" s="3" customFormat="1" ht="31.2" spans="1:13">
      <c r="A17" s="37"/>
      <c r="B17" s="22" t="s">
        <v>20</v>
      </c>
      <c r="C17" s="23" t="s">
        <v>54</v>
      </c>
      <c r="D17" s="24" t="s">
        <v>55</v>
      </c>
      <c r="E17" s="38"/>
      <c r="F17" s="38"/>
      <c r="G17" s="25" t="s">
        <v>25</v>
      </c>
      <c r="H17" s="41"/>
      <c r="I17" s="27"/>
      <c r="J17" s="28">
        <f t="shared" ref="J17:M17" si="5">J16*0.3</f>
        <v>107.64</v>
      </c>
      <c r="K17" s="28">
        <f t="shared" si="5"/>
        <v>120.06</v>
      </c>
      <c r="L17" s="28">
        <f t="shared" si="5"/>
        <v>120.06</v>
      </c>
      <c r="M17" s="28">
        <f t="shared" si="5"/>
        <v>124.2</v>
      </c>
    </row>
    <row r="18" s="3" customFormat="1" ht="46.8" spans="1:13">
      <c r="A18" s="39"/>
      <c r="B18" s="22" t="s">
        <v>20</v>
      </c>
      <c r="C18" s="23" t="s">
        <v>56</v>
      </c>
      <c r="D18" s="24" t="s">
        <v>57</v>
      </c>
      <c r="E18" s="38"/>
      <c r="F18" s="38"/>
      <c r="G18" s="25" t="s">
        <v>25</v>
      </c>
      <c r="H18" s="41"/>
      <c r="I18" s="27">
        <v>138</v>
      </c>
      <c r="J18" s="28">
        <f t="shared" si="0"/>
        <v>107.64</v>
      </c>
      <c r="K18" s="28">
        <f t="shared" si="1"/>
        <v>120.06</v>
      </c>
      <c r="L18" s="28">
        <f t="shared" si="2"/>
        <v>120.06</v>
      </c>
      <c r="M18" s="28">
        <f t="shared" si="3"/>
        <v>124.2</v>
      </c>
    </row>
    <row r="19" s="3" customFormat="1" ht="78" spans="1:13">
      <c r="A19" s="40">
        <v>6</v>
      </c>
      <c r="B19" s="22" t="s">
        <v>20</v>
      </c>
      <c r="C19" s="23" t="s">
        <v>58</v>
      </c>
      <c r="D19" s="24" t="s">
        <v>59</v>
      </c>
      <c r="E19" s="24" t="s">
        <v>60</v>
      </c>
      <c r="F19" s="24" t="s">
        <v>61</v>
      </c>
      <c r="G19" s="25" t="s">
        <v>25</v>
      </c>
      <c r="H19" s="26" t="s">
        <v>39</v>
      </c>
      <c r="I19" s="27">
        <v>1890</v>
      </c>
      <c r="J19" s="28">
        <f t="shared" si="0"/>
        <v>1474.2</v>
      </c>
      <c r="K19" s="28">
        <f t="shared" si="1"/>
        <v>1644.3</v>
      </c>
      <c r="L19" s="28">
        <f t="shared" si="2"/>
        <v>1644.3</v>
      </c>
      <c r="M19" s="28">
        <f t="shared" si="3"/>
        <v>1701</v>
      </c>
    </row>
    <row r="20" s="3" customFormat="1" ht="31.2" spans="1:13">
      <c r="A20" s="37"/>
      <c r="B20" s="22" t="s">
        <v>20</v>
      </c>
      <c r="C20" s="23" t="s">
        <v>62</v>
      </c>
      <c r="D20" s="24" t="s">
        <v>63</v>
      </c>
      <c r="E20" s="38"/>
      <c r="F20" s="38"/>
      <c r="G20" s="25" t="s">
        <v>25</v>
      </c>
      <c r="H20" s="26" t="s">
        <v>39</v>
      </c>
      <c r="I20" s="27"/>
      <c r="J20" s="28">
        <f t="shared" ref="J20:M20" si="6">J19*0.3</f>
        <v>442.26</v>
      </c>
      <c r="K20" s="28">
        <f t="shared" si="6"/>
        <v>493.29</v>
      </c>
      <c r="L20" s="28">
        <f t="shared" si="6"/>
        <v>493.29</v>
      </c>
      <c r="M20" s="28">
        <f t="shared" si="6"/>
        <v>510.3</v>
      </c>
    </row>
    <row r="21" s="3" customFormat="1" ht="46.8" spans="1:13">
      <c r="A21" s="37"/>
      <c r="B21" s="22" t="s">
        <v>20</v>
      </c>
      <c r="C21" s="23" t="s">
        <v>64</v>
      </c>
      <c r="D21" s="24" t="s">
        <v>65</v>
      </c>
      <c r="E21" s="38"/>
      <c r="F21" s="38"/>
      <c r="G21" s="25" t="s">
        <v>25</v>
      </c>
      <c r="H21" s="26" t="s">
        <v>39</v>
      </c>
      <c r="I21" s="27">
        <v>567</v>
      </c>
      <c r="J21" s="28">
        <f t="shared" si="0"/>
        <v>442.26</v>
      </c>
      <c r="K21" s="28">
        <f t="shared" si="1"/>
        <v>493.29</v>
      </c>
      <c r="L21" s="28">
        <f t="shared" si="2"/>
        <v>493.29</v>
      </c>
      <c r="M21" s="28">
        <f t="shared" si="3"/>
        <v>510.3</v>
      </c>
    </row>
    <row r="22" s="3" customFormat="1" ht="31.2" spans="1:13">
      <c r="A22" s="39"/>
      <c r="B22" s="22" t="s">
        <v>20</v>
      </c>
      <c r="C22" s="23" t="s">
        <v>66</v>
      </c>
      <c r="D22" s="24" t="s">
        <v>67</v>
      </c>
      <c r="E22" s="38"/>
      <c r="F22" s="38"/>
      <c r="G22" s="25" t="s">
        <v>25</v>
      </c>
      <c r="H22" s="26" t="s">
        <v>39</v>
      </c>
      <c r="I22" s="27">
        <v>567</v>
      </c>
      <c r="J22" s="28">
        <f t="shared" si="0"/>
        <v>442.26</v>
      </c>
      <c r="K22" s="28">
        <f t="shared" si="1"/>
        <v>493.29</v>
      </c>
      <c r="L22" s="28">
        <f t="shared" si="2"/>
        <v>493.29</v>
      </c>
      <c r="M22" s="28">
        <f t="shared" si="3"/>
        <v>510.3</v>
      </c>
    </row>
    <row r="23" s="3" customFormat="1" ht="78" spans="1:13">
      <c r="A23" s="40">
        <v>7</v>
      </c>
      <c r="B23" s="22" t="s">
        <v>20</v>
      </c>
      <c r="C23" s="23" t="s">
        <v>68</v>
      </c>
      <c r="D23" s="24" t="s">
        <v>69</v>
      </c>
      <c r="E23" s="24" t="s">
        <v>70</v>
      </c>
      <c r="F23" s="24" t="s">
        <v>71</v>
      </c>
      <c r="G23" s="25" t="s">
        <v>25</v>
      </c>
      <c r="H23" s="26" t="s">
        <v>39</v>
      </c>
      <c r="I23" s="27">
        <v>1990</v>
      </c>
      <c r="J23" s="28">
        <f t="shared" si="0"/>
        <v>1552.2</v>
      </c>
      <c r="K23" s="28">
        <f t="shared" si="1"/>
        <v>1731.3</v>
      </c>
      <c r="L23" s="28">
        <f t="shared" si="2"/>
        <v>1731.3</v>
      </c>
      <c r="M23" s="28">
        <f t="shared" si="3"/>
        <v>1791</v>
      </c>
    </row>
    <row r="24" s="3" customFormat="1" ht="31.2" spans="1:13">
      <c r="A24" s="37"/>
      <c r="B24" s="22" t="s">
        <v>20</v>
      </c>
      <c r="C24" s="23" t="s">
        <v>72</v>
      </c>
      <c r="D24" s="24" t="s">
        <v>73</v>
      </c>
      <c r="E24" s="38"/>
      <c r="F24" s="38"/>
      <c r="G24" s="25" t="s">
        <v>25</v>
      </c>
      <c r="H24" s="26" t="s">
        <v>39</v>
      </c>
      <c r="I24" s="27"/>
      <c r="J24" s="28">
        <f t="shared" ref="J24:M24" si="7">J23*0.3</f>
        <v>465.66</v>
      </c>
      <c r="K24" s="28">
        <f t="shared" si="7"/>
        <v>519.39</v>
      </c>
      <c r="L24" s="28">
        <f t="shared" si="7"/>
        <v>519.39</v>
      </c>
      <c r="M24" s="28">
        <f t="shared" si="7"/>
        <v>537.3</v>
      </c>
    </row>
    <row r="25" s="3" customFormat="1" ht="46.8" spans="1:13">
      <c r="A25" s="37"/>
      <c r="B25" s="22" t="s">
        <v>20</v>
      </c>
      <c r="C25" s="23" t="s">
        <v>74</v>
      </c>
      <c r="D25" s="24" t="s">
        <v>75</v>
      </c>
      <c r="E25" s="38"/>
      <c r="F25" s="38"/>
      <c r="G25" s="25" t="s">
        <v>25</v>
      </c>
      <c r="H25" s="26" t="s">
        <v>39</v>
      </c>
      <c r="I25" s="27">
        <v>597</v>
      </c>
      <c r="J25" s="28">
        <f t="shared" si="0"/>
        <v>465.66</v>
      </c>
      <c r="K25" s="28">
        <f t="shared" si="1"/>
        <v>519.39</v>
      </c>
      <c r="L25" s="28">
        <f t="shared" si="2"/>
        <v>519.39</v>
      </c>
      <c r="M25" s="28">
        <f t="shared" si="3"/>
        <v>537.3</v>
      </c>
    </row>
    <row r="26" s="3" customFormat="1" ht="31.2" spans="1:13">
      <c r="A26" s="39"/>
      <c r="B26" s="22" t="s">
        <v>20</v>
      </c>
      <c r="C26" s="23" t="s">
        <v>76</v>
      </c>
      <c r="D26" s="24" t="s">
        <v>77</v>
      </c>
      <c r="E26" s="38"/>
      <c r="F26" s="38"/>
      <c r="G26" s="25" t="s">
        <v>25</v>
      </c>
      <c r="H26" s="26" t="s">
        <v>39</v>
      </c>
      <c r="I26" s="27">
        <v>597</v>
      </c>
      <c r="J26" s="28">
        <f t="shared" si="0"/>
        <v>465.66</v>
      </c>
      <c r="K26" s="28">
        <f t="shared" si="1"/>
        <v>519.39</v>
      </c>
      <c r="L26" s="28">
        <f t="shared" si="2"/>
        <v>519.39</v>
      </c>
      <c r="M26" s="28">
        <f t="shared" si="3"/>
        <v>537.3</v>
      </c>
    </row>
    <row r="27" s="3" customFormat="1" ht="78" spans="1:13">
      <c r="A27" s="40">
        <v>8</v>
      </c>
      <c r="B27" s="22" t="s">
        <v>20</v>
      </c>
      <c r="C27" s="23" t="s">
        <v>78</v>
      </c>
      <c r="D27" s="24" t="s">
        <v>79</v>
      </c>
      <c r="E27" s="24" t="s">
        <v>80</v>
      </c>
      <c r="F27" s="24" t="s">
        <v>61</v>
      </c>
      <c r="G27" s="25" t="s">
        <v>25</v>
      </c>
      <c r="H27" s="26" t="s">
        <v>39</v>
      </c>
      <c r="I27" s="27">
        <v>2190</v>
      </c>
      <c r="J27" s="28">
        <f t="shared" si="0"/>
        <v>1708.2</v>
      </c>
      <c r="K27" s="28">
        <f t="shared" si="1"/>
        <v>1905.3</v>
      </c>
      <c r="L27" s="28">
        <f t="shared" si="2"/>
        <v>1905.3</v>
      </c>
      <c r="M27" s="28">
        <f t="shared" si="3"/>
        <v>1971</v>
      </c>
    </row>
    <row r="28" s="3" customFormat="1" ht="31.2" spans="1:13">
      <c r="A28" s="37"/>
      <c r="B28" s="22" t="s">
        <v>20</v>
      </c>
      <c r="C28" s="23" t="s">
        <v>81</v>
      </c>
      <c r="D28" s="24" t="s">
        <v>82</v>
      </c>
      <c r="E28" s="38"/>
      <c r="F28" s="38"/>
      <c r="G28" s="25" t="s">
        <v>25</v>
      </c>
      <c r="H28" s="26" t="s">
        <v>39</v>
      </c>
      <c r="I28" s="27"/>
      <c r="J28" s="28">
        <f t="shared" ref="J28:M28" si="8">J27*0.3</f>
        <v>512.46</v>
      </c>
      <c r="K28" s="28">
        <f t="shared" si="8"/>
        <v>571.59</v>
      </c>
      <c r="L28" s="28">
        <f t="shared" si="8"/>
        <v>571.59</v>
      </c>
      <c r="M28" s="28">
        <f t="shared" si="8"/>
        <v>591.3</v>
      </c>
    </row>
    <row r="29" s="3" customFormat="1" ht="46.8" spans="1:13">
      <c r="A29" s="39"/>
      <c r="B29" s="22" t="s">
        <v>20</v>
      </c>
      <c r="C29" s="23" t="s">
        <v>83</v>
      </c>
      <c r="D29" s="24" t="s">
        <v>84</v>
      </c>
      <c r="E29" s="38"/>
      <c r="F29" s="38"/>
      <c r="G29" s="25" t="s">
        <v>25</v>
      </c>
      <c r="H29" s="26" t="s">
        <v>39</v>
      </c>
      <c r="I29" s="27">
        <v>657</v>
      </c>
      <c r="J29" s="28">
        <f t="shared" si="0"/>
        <v>512.46</v>
      </c>
      <c r="K29" s="28">
        <f t="shared" si="1"/>
        <v>571.59</v>
      </c>
      <c r="L29" s="28">
        <f t="shared" si="2"/>
        <v>571.59</v>
      </c>
      <c r="M29" s="28">
        <f t="shared" si="3"/>
        <v>591.3</v>
      </c>
    </row>
    <row r="30" s="2" customFormat="1" ht="62.4" spans="1:13">
      <c r="A30" s="40">
        <v>9</v>
      </c>
      <c r="B30" s="22" t="s">
        <v>20</v>
      </c>
      <c r="C30" s="23" t="s">
        <v>85</v>
      </c>
      <c r="D30" s="42" t="s">
        <v>86</v>
      </c>
      <c r="E30" s="42" t="s">
        <v>87</v>
      </c>
      <c r="F30" s="42" t="s">
        <v>88</v>
      </c>
      <c r="G30" s="25" t="s">
        <v>25</v>
      </c>
      <c r="H30" s="41"/>
      <c r="I30" s="43">
        <v>162</v>
      </c>
      <c r="J30" s="28">
        <f t="shared" si="0"/>
        <v>126.36</v>
      </c>
      <c r="K30" s="28">
        <f t="shared" si="1"/>
        <v>140.94</v>
      </c>
      <c r="L30" s="28">
        <f t="shared" si="2"/>
        <v>140.94</v>
      </c>
      <c r="M30" s="28">
        <f t="shared" si="3"/>
        <v>145.8</v>
      </c>
    </row>
    <row r="31" s="2" customFormat="1" ht="31.2" spans="1:13">
      <c r="A31" s="37"/>
      <c r="B31" s="22" t="s">
        <v>20</v>
      </c>
      <c r="C31" s="23" t="s">
        <v>89</v>
      </c>
      <c r="D31" s="24" t="s">
        <v>90</v>
      </c>
      <c r="E31" s="38"/>
      <c r="F31" s="38"/>
      <c r="G31" s="25" t="s">
        <v>25</v>
      </c>
      <c r="H31" s="41"/>
      <c r="I31" s="43"/>
      <c r="J31" s="28">
        <f t="shared" ref="J31:M31" si="9">J30*0.3</f>
        <v>37.908</v>
      </c>
      <c r="K31" s="28">
        <f t="shared" si="9"/>
        <v>42.282</v>
      </c>
      <c r="L31" s="28">
        <f t="shared" si="9"/>
        <v>42.282</v>
      </c>
      <c r="M31" s="28">
        <f t="shared" si="9"/>
        <v>43.74</v>
      </c>
    </row>
    <row r="32" s="2" customFormat="1" ht="31.2" spans="1:13">
      <c r="A32" s="39"/>
      <c r="B32" s="22" t="s">
        <v>20</v>
      </c>
      <c r="C32" s="23" t="s">
        <v>91</v>
      </c>
      <c r="D32" s="24" t="s">
        <v>92</v>
      </c>
      <c r="E32" s="38"/>
      <c r="F32" s="38"/>
      <c r="G32" s="25" t="s">
        <v>25</v>
      </c>
      <c r="H32" s="41"/>
      <c r="I32" s="43">
        <v>49</v>
      </c>
      <c r="J32" s="28">
        <f t="shared" si="0"/>
        <v>38.22</v>
      </c>
      <c r="K32" s="28">
        <f t="shared" si="1"/>
        <v>42.63</v>
      </c>
      <c r="L32" s="28">
        <f t="shared" si="2"/>
        <v>42.63</v>
      </c>
      <c r="M32" s="28">
        <f t="shared" si="3"/>
        <v>44.1</v>
      </c>
    </row>
    <row r="33" s="2" customFormat="1" ht="78" spans="1:13">
      <c r="A33" s="22">
        <v>10</v>
      </c>
      <c r="B33" s="22" t="s">
        <v>31</v>
      </c>
      <c r="C33" s="23" t="s">
        <v>93</v>
      </c>
      <c r="D33" s="24" t="s">
        <v>94</v>
      </c>
      <c r="E33" s="24" t="s">
        <v>95</v>
      </c>
      <c r="F33" s="24" t="s">
        <v>96</v>
      </c>
      <c r="G33" s="25" t="s">
        <v>97</v>
      </c>
      <c r="H33" s="41" t="s">
        <v>98</v>
      </c>
      <c r="I33" s="43">
        <v>134</v>
      </c>
      <c r="J33" s="28">
        <f t="shared" si="0"/>
        <v>104.52</v>
      </c>
      <c r="K33" s="28">
        <f t="shared" si="1"/>
        <v>116.58</v>
      </c>
      <c r="L33" s="28">
        <f t="shared" si="2"/>
        <v>116.58</v>
      </c>
      <c r="M33" s="28">
        <f t="shared" si="3"/>
        <v>120.6</v>
      </c>
    </row>
    <row r="39" spans="1:13">
      <c r="F39" s="44"/>
      <c r="G39" s="44"/>
    </row>
    <row r="40" spans="1:13">
      <c r="F40" s="44"/>
      <c r="G40" s="44"/>
    </row>
    <row r="41" spans="1:13">
      <c r="F41" s="44"/>
      <c r="G41" s="44"/>
    </row>
    <row r="42" spans="1:13">
      <c r="F42" s="44"/>
      <c r="G42" s="44"/>
    </row>
    <row r="43" spans="1:13">
      <c r="F43" s="44"/>
      <c r="G43" s="44"/>
    </row>
  </sheetData>
  <mergeCells count="20">
    <mergeCell ref="A1:I1"/>
    <mergeCell ref="A2:M2"/>
    <mergeCell ref="A3:M3"/>
    <mergeCell ref="J4:M4"/>
    <mergeCell ref="A4:A6"/>
    <mergeCell ref="A9:A11"/>
    <mergeCell ref="A12:A15"/>
    <mergeCell ref="A16:A18"/>
    <mergeCell ref="A19:A22"/>
    <mergeCell ref="A23:A26"/>
    <mergeCell ref="A27:A29"/>
    <mergeCell ref="A30:A32"/>
    <mergeCell ref="B4:B6"/>
    <mergeCell ref="C4:C6"/>
    <mergeCell ref="D4:D6"/>
    <mergeCell ref="E4:E6"/>
    <mergeCell ref="F4:F6"/>
    <mergeCell ref="G4:G6"/>
    <mergeCell ref="H4:H6"/>
    <mergeCell ref="I4:I6"/>
  </mergeCells>
  <printOptions horizontalCentered="1"/>
  <pageMargins left="0.393055555555556" right="0.393055555555556" top="0.590277777777778" bottom="0.590277777777778" header="0.275" footer="0.275"/>
  <pageSetup paperSize="9" scale="57"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立项指南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戴运</dc:creator>
  <cp:lastModifiedBy>翟增力</cp:lastModifiedBy>
  <dcterms:created xsi:type="dcterms:W3CDTF">2023-05-21T03:15:00Z</dcterms:created>
  <dcterms:modified xsi:type="dcterms:W3CDTF">2026-06-08T03:19:38Z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2052-12.1.0.26373</vt:lpwstr>
  </property>
  <property fmtid="{D5CDD505-2E9C-101B-9397-08002B2CF9AE}" pid="3" name="ICV">
    <vt:lpwstr>5D525F39AD05F70263DB1F69A2C2DF3E</vt:lpwstr>
  </property>
  <property fmtid="{D5CDD505-2E9C-101B-9397-08002B2CF9AE}" pid="4" name="CalculationRule">
    <vt:i4>0</vt:i4>
  </property>
</Properties>
</file>